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tine.galea\OneDrive - Electrogas\Medium Combustion Plants\Attachments\"/>
    </mc:Choice>
  </mc:AlternateContent>
  <xr:revisionPtr revIDLastSave="254" documentId="8_{2B019642-C229-494E-A0F9-C1015ECC6867}" xr6:coauthVersionLast="44" xr6:coauthVersionMax="44" xr10:uidLastSave="{A021E8AA-6B25-48E9-839D-5A520DA16EE7}"/>
  <bookViews>
    <workbookView xWindow="-110" yWindow="-110" windowWidth="19420" windowHeight="10420" xr2:uid="{5578B350-7A25-4B6E-A09B-049CD25F9B83}"/>
  </bookViews>
  <sheets>
    <sheet name="CP5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2" i="7" l="1"/>
  <c r="B20" i="7"/>
  <c r="B8" i="7" l="1"/>
  <c r="B12" i="7" s="1"/>
  <c r="B11" i="7"/>
</calcChain>
</file>

<file path=xl/sharedStrings.xml><?xml version="1.0" encoding="utf-8"?>
<sst xmlns="http://schemas.openxmlformats.org/spreadsheetml/2006/main" count="20" uniqueCount="16">
  <si>
    <t>s</t>
  </si>
  <si>
    <t>kg/s</t>
  </si>
  <si>
    <t xml:space="preserve">Exhaust Gas Flow </t>
  </si>
  <si>
    <t>hr</t>
  </si>
  <si>
    <t>Average yearly operating hours (2018 &amp; 2019)</t>
  </si>
  <si>
    <t xml:space="preserve">Year </t>
  </si>
  <si>
    <t>Yearly gas flow rate</t>
  </si>
  <si>
    <t>m3/min</t>
  </si>
  <si>
    <t>min</t>
  </si>
  <si>
    <t xml:space="preserve">Yearly gas mass </t>
  </si>
  <si>
    <t>Auxiliary Diesel Generator 2 - Caterpillar</t>
  </si>
  <si>
    <t>kg/hr</t>
  </si>
  <si>
    <t>at 100% load</t>
  </si>
  <si>
    <t>Yearly gas volume</t>
  </si>
  <si>
    <t>m3/year</t>
  </si>
  <si>
    <t>kg/year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</si>
</sst>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67014</xdr:colOff>
      <xdr:row>24</xdr:row>
      <xdr:rowOff>108173</xdr:rowOff>
    </xdr:from>
    <xdr:to>
      <xdr:col>17</xdr:col>
      <xdr:colOff>36583</xdr:colOff>
      <xdr:row>45</xdr:row>
      <xdr:rowOff>90763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5997E16-5DB8-4287-BF32-68E8378997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85923" y="4680173"/>
          <a:ext cx="7243205" cy="398309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5</xdr:col>
      <xdr:colOff>42566</xdr:colOff>
      <xdr:row>1</xdr:row>
      <xdr:rowOff>46033</xdr:rowOff>
    </xdr:from>
    <xdr:to>
      <xdr:col>28</xdr:col>
      <xdr:colOff>353431</xdr:colOff>
      <xdr:row>22</xdr:row>
      <xdr:rowOff>140771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0438F7E-1BE0-4BDC-9C60-DEC103C636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61475" y="236533"/>
          <a:ext cx="14252001" cy="409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B17A8-BF41-4A26-8BF2-73E7A66CA2E8}">
  <dimension ref="A1:D27"/>
  <sheetViews>
    <sheetView tabSelected="1" topLeftCell="A14" zoomScale="115" zoomScaleNormal="115" workbookViewId="0">
      <selection activeCell="E22" sqref="E22"/>
    </sheetView>
  </sheetViews>
  <sheetFormatPr defaultRowHeight="14.5" x14ac:dyDescent="0.35"/>
  <cols>
    <col min="1" max="1" width="44.1796875" style="1" bestFit="1" customWidth="1"/>
    <col min="2" max="2" width="10.1796875" bestFit="1" customWidth="1"/>
    <col min="4" max="5" width="12" bestFit="1" customWidth="1"/>
  </cols>
  <sheetData>
    <row r="1" spans="1:4" x14ac:dyDescent="0.35">
      <c r="A1" s="3" t="s">
        <v>10</v>
      </c>
      <c r="B1" s="3"/>
      <c r="C1" s="3"/>
    </row>
    <row r="3" spans="1:4" x14ac:dyDescent="0.35">
      <c r="A3" s="1" t="s">
        <v>2</v>
      </c>
      <c r="B3">
        <v>11092.8</v>
      </c>
      <c r="C3" t="s">
        <v>11</v>
      </c>
      <c r="D3" t="s">
        <v>12</v>
      </c>
    </row>
    <row r="5" spans="1:4" x14ac:dyDescent="0.35">
      <c r="A5" s="1" t="s">
        <v>4</v>
      </c>
      <c r="B5">
        <v>1081.6500000000001</v>
      </c>
      <c r="C5" t="s">
        <v>3</v>
      </c>
    </row>
    <row r="8" spans="1:4" x14ac:dyDescent="0.35">
      <c r="A8" s="1" t="s">
        <v>9</v>
      </c>
      <c r="B8" s="2">
        <f>B3*B5</f>
        <v>11998527.120000001</v>
      </c>
      <c r="C8" s="2" t="s">
        <v>15</v>
      </c>
    </row>
    <row r="11" spans="1:4" x14ac:dyDescent="0.35">
      <c r="A11" s="1" t="s">
        <v>5</v>
      </c>
      <c r="B11">
        <f>365*24*3600</f>
        <v>31536000</v>
      </c>
      <c r="C11" t="s">
        <v>0</v>
      </c>
    </row>
    <row r="12" spans="1:4" x14ac:dyDescent="0.35">
      <c r="A12" s="1" t="s">
        <v>6</v>
      </c>
      <c r="B12" s="2">
        <f>B8/B11</f>
        <v>0.38047079908675802</v>
      </c>
      <c r="C12" s="2" t="s">
        <v>1</v>
      </c>
    </row>
    <row r="13" spans="1:4" x14ac:dyDescent="0.35">
      <c r="B13" s="2"/>
      <c r="C13" s="2"/>
    </row>
    <row r="17" spans="1:4" x14ac:dyDescent="0.35">
      <c r="A17" s="1" t="s">
        <v>2</v>
      </c>
      <c r="B17">
        <v>395.8</v>
      </c>
      <c r="C17" t="s">
        <v>7</v>
      </c>
      <c r="D17" t="s">
        <v>12</v>
      </c>
    </row>
    <row r="19" spans="1:4" x14ac:dyDescent="0.35">
      <c r="A19" s="1" t="s">
        <v>4</v>
      </c>
      <c r="B19">
        <v>1081.6500000000001</v>
      </c>
      <c r="C19" t="s">
        <v>3</v>
      </c>
    </row>
    <row r="20" spans="1:4" x14ac:dyDescent="0.35">
      <c r="B20">
        <f>B19*60</f>
        <v>64899.000000000007</v>
      </c>
      <c r="C20" t="s">
        <v>8</v>
      </c>
    </row>
    <row r="22" spans="1:4" x14ac:dyDescent="0.35">
      <c r="A22" s="1" t="s">
        <v>13</v>
      </c>
      <c r="B22" s="2">
        <f>B17*B20</f>
        <v>25687024.200000003</v>
      </c>
      <c r="C22" s="2" t="s">
        <v>14</v>
      </c>
    </row>
    <row r="26" spans="1:4" x14ac:dyDescent="0.35">
      <c r="B26" s="2"/>
      <c r="C26" s="2"/>
    </row>
    <row r="27" spans="1:4" x14ac:dyDescent="0.35">
      <c r="B27" s="2"/>
      <c r="C27" s="2"/>
    </row>
  </sheetData>
  <mergeCells count="1">
    <mergeCell ref="A1:C1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4421F5F6D10C4084445781AC1A23AB" ma:contentTypeVersion="11" ma:contentTypeDescription="Create a new document." ma:contentTypeScope="" ma:versionID="16f54e141e580b8e0a50c8e2e3c444ea">
  <xsd:schema xmlns:xsd="http://www.w3.org/2001/XMLSchema" xmlns:xs="http://www.w3.org/2001/XMLSchema" xmlns:p="http://schemas.microsoft.com/office/2006/metadata/properties" xmlns:ns3="b6aadf7a-b6c4-4b57-ba87-55c493b4fd0b" xmlns:ns4="d84d85bb-9a87-4f04-848f-6f0e3b359c3e" targetNamespace="http://schemas.microsoft.com/office/2006/metadata/properties" ma:root="true" ma:fieldsID="bd08dcc75b3c941002fcb64e478907c7" ns3:_="" ns4:_="">
    <xsd:import namespace="b6aadf7a-b6c4-4b57-ba87-55c493b4fd0b"/>
    <xsd:import namespace="d84d85bb-9a87-4f04-848f-6f0e3b359c3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aadf7a-b6c4-4b57-ba87-55c493b4fd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4d85bb-9a87-4f04-848f-6f0e3b359c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610FDF-BEAD-4694-A8E4-72255DD072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aadf7a-b6c4-4b57-ba87-55c493b4fd0b"/>
    <ds:schemaRef ds:uri="d84d85bb-9a87-4f04-848f-6f0e3b359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2BDE25-3BDC-42C4-85FB-B1BFF4081AB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d84d85bb-9a87-4f04-848f-6f0e3b359c3e"/>
    <ds:schemaRef ds:uri="http://purl.org/dc/elements/1.1/"/>
    <ds:schemaRef ds:uri="http://schemas.microsoft.com/office/2006/metadata/properties"/>
    <ds:schemaRef ds:uri="b6aadf7a-b6c4-4b57-ba87-55c493b4fd0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0085753-7F6A-481D-ADC1-F853BEFAEC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CP5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Galea</dc:creator>
  <cp:lastModifiedBy>Christine Galea</cp:lastModifiedBy>
  <dcterms:created xsi:type="dcterms:W3CDTF">2020-03-09T14:02:21Z</dcterms:created>
  <dcterms:modified xsi:type="dcterms:W3CDTF">2020-03-25T10:44:39Z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0x0101001E4421F5F6D10C4084445781AC1A23AB</vt:lpwstr>
  </property>
</Properties>
</file>